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beitsbereiche.vbg.de/organisation/SBES/Vergaben/2026_05_6708_Wartung Netwrix/040 Vergabeunterlagen veröffentlicht/"/>
    </mc:Choice>
  </mc:AlternateContent>
  <xr:revisionPtr revIDLastSave="0" documentId="13_ncr:20000001_{246C319E-58EC-4673-AD90-1212D689AC86}" xr6:coauthVersionLast="47" xr6:coauthVersionMax="47" xr10:uidLastSave="{00000000-0000-0000-0000-000000000000}"/>
  <bookViews>
    <workbookView xWindow="28680" yWindow="15" windowWidth="29040" windowHeight="15720" xr2:uid="{D5BAD631-9AA1-496A-8788-73C790766CBE}"/>
  </bookViews>
  <sheets>
    <sheet name="Deckblatt &amp; allgemeine Hinweise" sheetId="1" r:id="rId1"/>
    <sheet name="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c r="G7" i="2"/>
  <c r="G8" i="2"/>
  <c r="H8" i="2" s="1"/>
  <c r="G9" i="2"/>
  <c r="H9" i="2" s="1"/>
  <c r="G10" i="2"/>
  <c r="H10" i="2" s="1"/>
  <c r="G11" i="2"/>
  <c r="H11" i="2" s="1"/>
  <c r="G12" i="2"/>
  <c r="H12" i="2" s="1"/>
  <c r="H6" i="2" l="1"/>
  <c r="H7" i="2"/>
  <c r="H5" i="2"/>
  <c r="H13" i="2" l="1"/>
  <c r="H14" i="2" s="1"/>
</calcChain>
</file>

<file path=xl/sharedStrings.xml><?xml version="1.0" encoding="utf-8"?>
<sst xmlns="http://schemas.openxmlformats.org/spreadsheetml/2006/main" count="39" uniqueCount="32">
  <si>
    <t>Name / Bezeichnung 
der Ausschreibung</t>
  </si>
  <si>
    <t>Name des Bieters:</t>
  </si>
  <si>
    <t>Allgemeine Hinweise</t>
  </si>
  <si>
    <t>Preisblatt</t>
  </si>
  <si>
    <t>Angebotspreis netto
auf 4 Jahre</t>
  </si>
  <si>
    <t xml:space="preserve">1. </t>
  </si>
  <si>
    <t>Die tatsächliche Rechnungsstellung durch den Auftragnehmer nach Leistungserbringung erfolgt zuzüglich der zum Zeitpunkt der Leistungserbringung jeweils gültigen gesetzlichen Mehrwertsteuer.</t>
  </si>
  <si>
    <t>Pos.</t>
  </si>
  <si>
    <t xml:space="preserve">Das Preisblatt muss alle geforderten Angaben in den blauen Feldern enthalten und darf nicht geändert werden (Ergänzungen, Erweiterungen, Kommentierungen, 
Streichungen etc.). Ein geändertes oder unvollständiges Preisblatt hat den Ausschluss des Angebotes zur Folge. </t>
  </si>
  <si>
    <t>2.</t>
  </si>
  <si>
    <t>3.</t>
  </si>
  <si>
    <t>Gesamtwertungspreis exkl. MwSt.:</t>
  </si>
  <si>
    <t>Gesamtwertungspreis inkl. MwSt.:</t>
  </si>
  <si>
    <t>Bitte füllen Sie alle blau hinterlegten Felder aus! Eine fehlende Eingabe führt zum Ausschluss aus dem Verfahren!</t>
  </si>
  <si>
    <t>Ort, Datum</t>
  </si>
  <si>
    <t>Bieter:</t>
  </si>
  <si>
    <t>Leistung</t>
  </si>
  <si>
    <t>Wartung</t>
  </si>
  <si>
    <t>Kauf</t>
  </si>
  <si>
    <t xml:space="preserve">Kauf </t>
  </si>
  <si>
    <t>Netwrix Password Secure Server-Lizenzen (Bestand)</t>
  </si>
  <si>
    <t>Netwrix Password Secure Benutzer-Lizenzen (Bestand)</t>
  </si>
  <si>
    <t>Netwrix Password Secure Benutzer-Lizenzen (Neukauf)</t>
  </si>
  <si>
    <t>Serverlizenz  Netwrix Password Secure (Testsystem)</t>
  </si>
  <si>
    <t>Netwrix Password SecureLizenzen (Testbenutzer)</t>
  </si>
  <si>
    <t>Netwrix Password Secure Lizenzen (Testbenutzer)</t>
  </si>
  <si>
    <t xml:space="preserve">Pos. 3 und 4 des Preisblattes: Die Anzahl der Lizenzen stellt keine verbindliche Mindestabnahmemenge dar, sondern ist als Schätzung der abzurufenden Lizenzen während der
maximalen Vertragslaufzeit von 4 Jahren zu verstehen. Sie dient der Sicherstellung der Vergleichbarkeit der Angebote zur Ermittlung des Wertungspreises. </t>
  </si>
  <si>
    <t>geschätzte Menge</t>
  </si>
  <si>
    <t>garantierte Menge</t>
  </si>
  <si>
    <t>Angebotspreis netto</t>
  </si>
  <si>
    <t>Einzelpreis netto</t>
  </si>
  <si>
    <t>Wartung und Kauf Netwrix Password Secure Lizenzen
VBG/2026/05/6708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</si>
</sst>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9" x14ac:knownFonts="1">
    <font>
      <sz val="11"/>
      <color theme="1"/>
      <name val="Aptos Narrow"/>
      <family val="2"/>
      <scheme val="minor"/>
    </font>
    <font>
      <sz val="11"/>
      <color theme="1"/>
      <name val="Aptos Narrow"/>
      <family val="2"/>
      <scheme val="minor"/>
    </font>
    <font>
      <b/>
      <sz val="16"/>
      <color theme="0"/>
      <name val="Arial"/>
      <family val="2"/>
    </font>
    <font>
      <sz val="11"/>
      <color theme="1"/>
      <name val="Arial"/>
      <family val="2"/>
    </font>
    <font>
      <sz val="16"/>
      <name val="Arial"/>
      <family val="2"/>
    </font>
    <font>
      <b/>
      <sz val="12"/>
      <color theme="1"/>
      <name val="Arial"/>
      <family val="2"/>
    </font>
    <font>
      <b/>
      <sz val="11"/>
      <color theme="0"/>
      <name val="Arial"/>
      <family val="2"/>
    </font>
    <font>
      <b/>
      <sz val="11"/>
      <color theme="1"/>
      <name val="Arial"/>
      <family val="2"/>
    </font>
    <font>
      <b/>
      <sz val="11"/>
      <name val="Arial"/>
      <family val="2"/>
    </font>
  </fonts>
  <fills count="9">
    <fill>
      <patternFill patternType="none"/>
    </fill>
    <fill>
      <patternFill patternType="gray125"/>
    </fill>
    <fill>
      <patternFill patternType="solid">
        <fgColor rgb="FF004E94"/>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749992370372631"/>
        <bgColor indexed="64"/>
      </patternFill>
    </fill>
    <fill>
      <patternFill patternType="solid">
        <fgColor theme="5" tint="-0.249977111117893"/>
        <bgColor indexed="64"/>
      </patternFill>
    </fill>
    <fill>
      <patternFill patternType="solid">
        <fgColor rgb="FFFFC000"/>
        <bgColor indexed="64"/>
      </patternFill>
    </fill>
  </fills>
  <borders count="1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0" borderId="0" xfId="0" applyFont="1" applyAlignment="1">
      <alignment horizontal="left" vertical="top" wrapText="1"/>
    </xf>
    <xf numFmtId="0" fontId="2" fillId="3" borderId="0" xfId="0" applyFont="1" applyFill="1" applyAlignment="1">
      <alignment horizontal="center" vertical="center" wrapText="1"/>
    </xf>
    <xf numFmtId="0" fontId="3" fillId="0" borderId="0" xfId="0" applyFont="1"/>
    <xf numFmtId="0" fontId="3" fillId="0" borderId="0" xfId="0" applyFont="1" applyAlignment="1">
      <alignment horizontal="center" vertical="top" wrapText="1"/>
    </xf>
    <xf numFmtId="0" fontId="6" fillId="3" borderId="1" xfId="0" applyFont="1" applyFill="1" applyBorder="1" applyAlignment="1">
      <alignment horizontal="center" vertical="top"/>
    </xf>
    <xf numFmtId="0" fontId="6" fillId="5" borderId="0" xfId="0" applyFont="1" applyFill="1" applyAlignment="1">
      <alignment horizontal="center" vertical="top"/>
    </xf>
    <xf numFmtId="44" fontId="6" fillId="5" borderId="0" xfId="0" applyNumberFormat="1" applyFont="1" applyFill="1" applyAlignment="1">
      <alignment horizontal="center" vertical="top"/>
    </xf>
    <xf numFmtId="164" fontId="6" fillId="5" borderId="0" xfId="0" applyNumberFormat="1" applyFont="1" applyFill="1" applyAlignment="1">
      <alignment horizontal="left" vertical="top"/>
    </xf>
    <xf numFmtId="0" fontId="0" fillId="5" borderId="0" xfId="0" applyFill="1"/>
    <xf numFmtId="0" fontId="3" fillId="0" borderId="0" xfId="0" applyFont="1" applyAlignment="1">
      <alignment horizontal="left" vertical="center" wrapText="1"/>
    </xf>
    <xf numFmtId="164" fontId="6" fillId="7" borderId="1" xfId="0" applyNumberFormat="1" applyFont="1" applyFill="1" applyBorder="1" applyAlignment="1">
      <alignment horizontal="left" vertical="top"/>
    </xf>
    <xf numFmtId="0" fontId="5" fillId="0" borderId="0" xfId="0" applyFont="1" applyAlignment="1">
      <alignment vertical="top" wrapText="1"/>
    </xf>
    <xf numFmtId="0" fontId="7" fillId="0" borderId="0" xfId="0" applyFont="1" applyAlignment="1">
      <alignment vertical="top" wrapText="1"/>
    </xf>
    <xf numFmtId="7" fontId="6" fillId="3" borderId="2" xfId="0" applyNumberFormat="1" applyFont="1" applyFill="1" applyBorder="1" applyAlignment="1">
      <alignment horizontal="right" vertical="top"/>
    </xf>
    <xf numFmtId="0" fontId="6" fillId="3" borderId="5" xfId="0" applyFont="1" applyFill="1" applyBorder="1" applyAlignment="1">
      <alignment horizontal="center" vertical="top"/>
    </xf>
    <xf numFmtId="164" fontId="6" fillId="7" borderId="5" xfId="0" applyNumberFormat="1" applyFont="1" applyFill="1" applyBorder="1" applyAlignment="1">
      <alignment horizontal="left" vertical="top"/>
    </xf>
    <xf numFmtId="0" fontId="0" fillId="8" borderId="0" xfId="0" applyFill="1" applyAlignment="1">
      <alignment horizontal="left"/>
    </xf>
    <xf numFmtId="0" fontId="6" fillId="8" borderId="0" xfId="0" applyFont="1" applyFill="1" applyAlignment="1">
      <alignment horizontal="left" vertical="top" wrapText="1"/>
    </xf>
    <xf numFmtId="0" fontId="0" fillId="5" borderId="6" xfId="0" applyFill="1" applyBorder="1"/>
    <xf numFmtId="0" fontId="0" fillId="5" borderId="7" xfId="0" applyFill="1" applyBorder="1"/>
    <xf numFmtId="0" fontId="3" fillId="0" borderId="0" xfId="0" applyFont="1" applyAlignment="1">
      <alignment horizontal="right" vertical="top" wrapText="1"/>
    </xf>
    <xf numFmtId="0" fontId="6" fillId="3" borderId="2" xfId="0" applyFont="1" applyFill="1" applyBorder="1" applyAlignment="1">
      <alignment horizontal="center" vertical="center"/>
    </xf>
    <xf numFmtId="0" fontId="6" fillId="3" borderId="2" xfId="0" applyFont="1" applyFill="1" applyBorder="1" applyAlignment="1">
      <alignment horizontal="left" vertical="center" wrapText="1"/>
    </xf>
    <xf numFmtId="7" fontId="8" fillId="6" borderId="2" xfId="1" applyNumberFormat="1" applyFont="1" applyFill="1" applyBorder="1" applyAlignment="1" applyProtection="1">
      <alignment horizontal="right" vertical="center" wrapText="1"/>
      <protection locked="0"/>
    </xf>
    <xf numFmtId="164" fontId="6" fillId="3" borderId="2" xfId="0" applyNumberFormat="1" applyFont="1" applyFill="1" applyBorder="1" applyAlignment="1">
      <alignment horizontal="right" vertical="center"/>
    </xf>
    <xf numFmtId="164" fontId="6" fillId="3" borderId="2" xfId="0" applyNumberFormat="1" applyFont="1" applyFill="1" applyBorder="1" applyAlignment="1">
      <alignment vertical="center"/>
    </xf>
    <xf numFmtId="0" fontId="0" fillId="0" borderId="0" xfId="0" applyAlignment="1">
      <alignment vertical="center"/>
    </xf>
    <xf numFmtId="0" fontId="0" fillId="5" borderId="12" xfId="0" applyFill="1" applyBorder="1"/>
    <xf numFmtId="0" fontId="2" fillId="3" borderId="0" xfId="0" applyFont="1" applyFill="1" applyAlignment="1">
      <alignment horizontal="left" vertical="center" wrapText="1"/>
    </xf>
    <xf numFmtId="0" fontId="6" fillId="3" borderId="2" xfId="1" applyNumberFormat="1" applyFont="1" applyFill="1" applyBorder="1" applyAlignment="1" applyProtection="1">
      <alignment horizontal="center" vertical="center"/>
    </xf>
    <xf numFmtId="0" fontId="7" fillId="0" borderId="0" xfId="0" applyFont="1" applyAlignment="1">
      <alignment vertical="top" wrapText="1"/>
    </xf>
    <xf numFmtId="0" fontId="2" fillId="2" borderId="0" xfId="0" applyFont="1" applyFill="1" applyAlignment="1">
      <alignment horizontal="center" vertical="center" wrapText="1"/>
    </xf>
    <xf numFmtId="0" fontId="7" fillId="0" borderId="0" xfId="0" applyFont="1" applyAlignment="1">
      <alignment horizontal="left" vertical="top" wrapText="1"/>
    </xf>
    <xf numFmtId="0" fontId="2" fillId="3" borderId="0" xfId="0" applyFont="1" applyFill="1" applyAlignment="1">
      <alignment horizontal="center" vertical="center" wrapText="1"/>
    </xf>
    <xf numFmtId="0" fontId="4" fillId="4" borderId="0" xfId="0" applyFont="1" applyFill="1" applyAlignment="1" applyProtection="1">
      <alignment horizontal="left" vertical="center" wrapText="1" indent="1"/>
      <protection locked="0"/>
    </xf>
    <xf numFmtId="0" fontId="2" fillId="2" borderId="0" xfId="0" applyFont="1" applyFill="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3" borderId="0" xfId="0" applyFont="1" applyFill="1" applyAlignment="1">
      <alignment horizontal="left" vertical="center" wrapText="1"/>
    </xf>
    <xf numFmtId="49" fontId="6"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0" fillId="6" borderId="8" xfId="0" applyFill="1" applyBorder="1" applyAlignment="1" applyProtection="1">
      <alignment horizontal="left"/>
      <protection locked="0"/>
    </xf>
    <xf numFmtId="0" fontId="0" fillId="6" borderId="0" xfId="0" applyFill="1" applyAlignment="1" applyProtection="1">
      <alignment horizontal="left"/>
      <protection locked="0"/>
    </xf>
    <xf numFmtId="0" fontId="0" fillId="6" borderId="9" xfId="0" applyFill="1" applyBorder="1" applyAlignment="1" applyProtection="1">
      <alignment horizontal="left"/>
      <protection locked="0"/>
    </xf>
    <xf numFmtId="0" fontId="0" fillId="6" borderId="10" xfId="0" applyFill="1" applyBorder="1" applyAlignment="1" applyProtection="1">
      <alignment horizontal="left"/>
      <protection locked="0"/>
    </xf>
    <xf numFmtId="0" fontId="0" fillId="6" borderId="1" xfId="0" applyFill="1" applyBorder="1" applyAlignment="1" applyProtection="1">
      <alignment horizontal="left"/>
      <protection locked="0"/>
    </xf>
    <xf numFmtId="0" fontId="0" fillId="6" borderId="11" xfId="0" applyFill="1" applyBorder="1" applyAlignment="1" applyProtection="1">
      <alignment horizontal="left"/>
      <protection locked="0"/>
    </xf>
  </cellXfs>
  <cellStyles count="2">
    <cellStyle name="Standard" xfId="0" builtinId="0"/>
    <cellStyle name="Währung" xfId="1" builtinId="4"/>
  </cellStyles>
  <dxfs count="1">
    <dxf>
      <font>
        <color theme="1"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142875</xdr:colOff>
      <xdr:row>16</xdr:row>
      <xdr:rowOff>133350</xdr:rowOff>
    </xdr:from>
    <xdr:to>
      <xdr:col>5</xdr:col>
      <xdr:colOff>781050</xdr:colOff>
      <xdr:row>22</xdr:row>
      <xdr:rowOff>142875</xdr:rowOff>
    </xdr:to>
    <xdr:sp macro="" textlink="">
      <xdr:nvSpPr>
        <xdr:cNvPr id="2" name="Textfeld 1">
          <a:extLst>
            <a:ext uri="{FF2B5EF4-FFF2-40B4-BE49-F238E27FC236}">
              <a16:creationId xmlns:a16="http://schemas.microsoft.com/office/drawing/2014/main" id="{DDF42B26-2B7B-4E61-FA5D-FA194982B835}"/>
            </a:ext>
          </a:extLst>
        </xdr:cNvPr>
        <xdr:cNvSpPr txBox="1"/>
      </xdr:nvSpPr>
      <xdr:spPr>
        <a:xfrm>
          <a:off x="6343650" y="3248025"/>
          <a:ext cx="3638550" cy="115252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Wird das Preisblatt</a:t>
          </a:r>
          <a:r>
            <a:rPr lang="de-DE" sz="1100" baseline="0"/>
            <a:t> an dieser Stelle nicht ausgefüllt, gilt das Angebot als nicht abgegeben (gilt bei Angebotsabgabe "elektronisch in Textform"). </a:t>
          </a:r>
          <a:br>
            <a:rPr lang="de-DE" sz="1100" baseline="0"/>
          </a:br>
          <a:r>
            <a:rPr lang="de-DE" sz="1100" baseline="0"/>
            <a:t>Die Unterschrift entfällt bei Angebotsabgabe mittels qualifizierter oder fortgeschrittener elektronischer Signatur.</a:t>
          </a:r>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28111-A138-498C-A461-631C91EB47CD}">
  <dimension ref="A1:S13"/>
  <sheetViews>
    <sheetView tabSelected="1" workbookViewId="0">
      <selection activeCell="C6" sqref="C6:O6"/>
    </sheetView>
  </sheetViews>
  <sheetFormatPr baseColWidth="10" defaultRowHeight="15" x14ac:dyDescent="0.25"/>
  <cols>
    <col min="1" max="1" width="3.140625" bestFit="1" customWidth="1"/>
    <col min="2" max="2" width="33.42578125" customWidth="1"/>
  </cols>
  <sheetData>
    <row r="1" spans="1:19" ht="15" customHeight="1" x14ac:dyDescent="0.25">
      <c r="A1" s="32" t="s">
        <v>0</v>
      </c>
      <c r="B1" s="32"/>
      <c r="C1" s="32"/>
      <c r="D1" s="32" t="s">
        <v>31</v>
      </c>
      <c r="E1" s="32"/>
      <c r="F1" s="32"/>
      <c r="G1" s="32"/>
      <c r="H1" s="32"/>
      <c r="I1" s="32"/>
      <c r="J1" s="32"/>
      <c r="K1" s="32"/>
      <c r="L1" s="32"/>
      <c r="M1" s="32"/>
      <c r="N1" s="32"/>
      <c r="O1" s="32"/>
      <c r="P1" s="1"/>
      <c r="Q1" s="1"/>
      <c r="R1" s="1"/>
      <c r="S1" s="1"/>
    </row>
    <row r="2" spans="1:19" ht="15" customHeight="1" x14ac:dyDescent="0.25">
      <c r="A2" s="32"/>
      <c r="B2" s="32"/>
      <c r="C2" s="32"/>
      <c r="D2" s="32"/>
      <c r="E2" s="32"/>
      <c r="F2" s="32"/>
      <c r="G2" s="32"/>
      <c r="H2" s="32"/>
      <c r="I2" s="32"/>
      <c r="J2" s="32"/>
      <c r="K2" s="32"/>
      <c r="L2" s="32"/>
      <c r="M2" s="32"/>
      <c r="N2" s="32"/>
      <c r="O2" s="32"/>
      <c r="P2" s="1"/>
      <c r="Q2" s="1"/>
      <c r="R2" s="1"/>
      <c r="S2" s="1"/>
    </row>
    <row r="3" spans="1:19" ht="15" customHeight="1" x14ac:dyDescent="0.25">
      <c r="A3" s="32"/>
      <c r="B3" s="32"/>
      <c r="C3" s="32"/>
      <c r="D3" s="32"/>
      <c r="E3" s="32"/>
      <c r="F3" s="32"/>
      <c r="G3" s="32"/>
      <c r="H3" s="32"/>
      <c r="I3" s="32"/>
      <c r="J3" s="32"/>
      <c r="K3" s="32"/>
      <c r="L3" s="32"/>
      <c r="M3" s="32"/>
      <c r="N3" s="32"/>
      <c r="O3" s="32"/>
      <c r="P3" s="1"/>
      <c r="Q3" s="1"/>
      <c r="R3" s="1"/>
      <c r="S3" s="1"/>
    </row>
    <row r="4" spans="1:19" x14ac:dyDescent="0.25">
      <c r="A4" s="1"/>
      <c r="B4" s="1"/>
      <c r="C4" s="1"/>
      <c r="D4" s="1"/>
      <c r="E4" s="1"/>
      <c r="F4" s="1"/>
      <c r="G4" s="1"/>
      <c r="H4" s="1"/>
      <c r="I4" s="1"/>
      <c r="J4" s="1"/>
      <c r="K4" s="1"/>
      <c r="L4" s="1"/>
      <c r="M4" s="1"/>
      <c r="N4" s="1"/>
      <c r="O4" s="1"/>
      <c r="P4" s="1"/>
      <c r="Q4" s="1"/>
      <c r="R4" s="1"/>
      <c r="S4" s="1"/>
    </row>
    <row r="5" spans="1:19" x14ac:dyDescent="0.25">
      <c r="A5" s="1"/>
      <c r="B5" s="1"/>
      <c r="C5" s="1"/>
      <c r="D5" s="1"/>
      <c r="E5" s="1"/>
      <c r="F5" s="1"/>
      <c r="G5" s="1"/>
      <c r="H5" s="1"/>
      <c r="I5" s="1"/>
      <c r="J5" s="1"/>
      <c r="K5" s="1"/>
      <c r="L5" s="1"/>
      <c r="M5" s="1"/>
      <c r="N5" s="1"/>
      <c r="O5" s="1"/>
      <c r="P5" s="1"/>
      <c r="Q5" s="1"/>
      <c r="R5" s="1"/>
      <c r="S5" s="1"/>
    </row>
    <row r="6" spans="1:19" ht="20.25" x14ac:dyDescent="0.25">
      <c r="A6" s="34" t="s">
        <v>1</v>
      </c>
      <c r="B6" s="34"/>
      <c r="C6" s="35"/>
      <c r="D6" s="35"/>
      <c r="E6" s="35"/>
      <c r="F6" s="35"/>
      <c r="G6" s="35"/>
      <c r="H6" s="35"/>
      <c r="I6" s="35"/>
      <c r="J6" s="35"/>
      <c r="K6" s="35"/>
      <c r="L6" s="35"/>
      <c r="M6" s="35"/>
      <c r="N6" s="35"/>
      <c r="O6" s="35"/>
      <c r="P6" s="1"/>
      <c r="Q6" s="1"/>
      <c r="R6" s="1"/>
      <c r="S6" s="1"/>
    </row>
    <row r="7" spans="1:19" x14ac:dyDescent="0.25">
      <c r="A7" s="1"/>
      <c r="B7" s="1"/>
      <c r="C7" s="1"/>
      <c r="D7" s="1"/>
      <c r="E7" s="1"/>
      <c r="F7" s="1"/>
      <c r="G7" s="1"/>
      <c r="H7" s="1"/>
      <c r="I7" s="1"/>
      <c r="J7" s="1"/>
      <c r="K7" s="1"/>
      <c r="L7" s="1"/>
      <c r="M7" s="1"/>
      <c r="N7" s="1"/>
      <c r="O7" s="1"/>
      <c r="P7" s="1"/>
      <c r="Q7" s="1"/>
      <c r="R7" s="1"/>
      <c r="S7" s="1"/>
    </row>
    <row r="8" spans="1:19" x14ac:dyDescent="0.25">
      <c r="A8" s="1"/>
      <c r="B8" s="1"/>
      <c r="C8" s="1"/>
      <c r="D8" s="1"/>
      <c r="E8" s="1"/>
      <c r="F8" s="1"/>
      <c r="G8" s="1"/>
      <c r="H8" s="1"/>
      <c r="I8" s="1"/>
      <c r="J8" s="1"/>
      <c r="K8" s="1"/>
      <c r="L8" s="1"/>
      <c r="M8" s="1"/>
      <c r="N8" s="1"/>
      <c r="O8" s="1"/>
      <c r="P8" s="1"/>
      <c r="Q8" s="1"/>
      <c r="R8" s="1"/>
      <c r="S8" s="1"/>
    </row>
    <row r="9" spans="1:19" ht="20.25" x14ac:dyDescent="0.25">
      <c r="A9" s="36" t="s">
        <v>2</v>
      </c>
      <c r="B9" s="36"/>
      <c r="C9" s="36"/>
      <c r="D9" s="36"/>
      <c r="E9" s="36"/>
      <c r="F9" s="36"/>
      <c r="G9" s="36"/>
      <c r="H9" s="36"/>
      <c r="I9" s="36"/>
      <c r="J9" s="36"/>
      <c r="K9" s="36"/>
      <c r="L9" s="36"/>
      <c r="M9" s="36"/>
      <c r="N9" s="36"/>
      <c r="O9" s="36"/>
      <c r="P9" s="1"/>
      <c r="Q9" s="1"/>
      <c r="R9" s="1"/>
      <c r="S9" s="1"/>
    </row>
    <row r="10" spans="1:19" x14ac:dyDescent="0.25">
      <c r="A10" s="1"/>
      <c r="B10" s="1"/>
      <c r="C10" s="1"/>
      <c r="D10" s="1"/>
      <c r="E10" s="1"/>
      <c r="F10" s="1"/>
      <c r="G10" s="1"/>
      <c r="H10" s="1"/>
      <c r="I10" s="1"/>
      <c r="J10" s="1"/>
      <c r="K10" s="1"/>
      <c r="L10" s="1"/>
      <c r="M10" s="1"/>
      <c r="N10" s="1"/>
      <c r="O10" s="1"/>
      <c r="P10" s="1"/>
      <c r="Q10" s="1"/>
      <c r="R10" s="1"/>
      <c r="S10" s="1"/>
    </row>
    <row r="11" spans="1:19" ht="36.75" customHeight="1" x14ac:dyDescent="0.25">
      <c r="A11" s="13" t="s">
        <v>5</v>
      </c>
      <c r="B11" s="33" t="s">
        <v>8</v>
      </c>
      <c r="C11" s="33"/>
      <c r="D11" s="33"/>
      <c r="E11" s="33"/>
      <c r="F11" s="33"/>
      <c r="G11" s="33"/>
      <c r="H11" s="33"/>
      <c r="I11" s="33"/>
      <c r="J11" s="33"/>
      <c r="K11" s="33"/>
      <c r="L11" s="33"/>
      <c r="M11" s="33"/>
      <c r="N11" s="33"/>
      <c r="O11" s="33"/>
      <c r="P11" s="12"/>
      <c r="Q11" s="12"/>
      <c r="R11" s="12"/>
      <c r="S11" s="12"/>
    </row>
    <row r="12" spans="1:19" ht="38.25" customHeight="1" x14ac:dyDescent="0.25">
      <c r="A12" s="13" t="s">
        <v>9</v>
      </c>
      <c r="B12" s="33" t="s">
        <v>6</v>
      </c>
      <c r="C12" s="33"/>
      <c r="D12" s="33"/>
      <c r="E12" s="33"/>
      <c r="F12" s="33"/>
      <c r="G12" s="33"/>
      <c r="H12" s="33"/>
      <c r="I12" s="33"/>
      <c r="J12" s="33"/>
      <c r="K12" s="33"/>
      <c r="L12" s="33"/>
      <c r="M12" s="33"/>
      <c r="N12" s="33"/>
      <c r="O12" s="33"/>
      <c r="P12" s="3"/>
      <c r="Q12" s="3"/>
      <c r="R12" s="3"/>
      <c r="S12" s="3"/>
    </row>
    <row r="13" spans="1:19" ht="57.75" customHeight="1" x14ac:dyDescent="0.25">
      <c r="A13" s="13" t="s">
        <v>10</v>
      </c>
      <c r="B13" s="31" t="s">
        <v>26</v>
      </c>
      <c r="C13" s="31"/>
      <c r="D13" s="31"/>
      <c r="E13" s="31"/>
      <c r="F13" s="31"/>
      <c r="G13" s="31"/>
      <c r="H13" s="31"/>
      <c r="I13" s="31"/>
      <c r="J13" s="31"/>
      <c r="K13" s="31"/>
      <c r="L13" s="31"/>
      <c r="M13" s="31"/>
      <c r="N13" s="31"/>
      <c r="O13" s="31"/>
    </row>
  </sheetData>
  <sheetProtection sheet="1" objects="1" scenarios="1"/>
  <mergeCells count="8">
    <mergeCell ref="B13:O13"/>
    <mergeCell ref="D1:O3"/>
    <mergeCell ref="A1:C3"/>
    <mergeCell ref="B11:O11"/>
    <mergeCell ref="B12:O12"/>
    <mergeCell ref="A6:B6"/>
    <mergeCell ref="C6:O6"/>
    <mergeCell ref="A9:O9"/>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8E99D-61E8-463C-8144-C0260F54E808}">
  <dimension ref="A1:K23"/>
  <sheetViews>
    <sheetView zoomScaleNormal="100" workbookViewId="0">
      <selection activeCell="B28" sqref="B28"/>
    </sheetView>
  </sheetViews>
  <sheetFormatPr baseColWidth="10" defaultRowHeight="15" x14ac:dyDescent="0.25"/>
  <cols>
    <col min="1" max="2" width="16.28515625" customWidth="1"/>
    <col min="3" max="3" width="60.42578125" customWidth="1"/>
    <col min="4" max="4" width="29.7109375" customWidth="1"/>
    <col min="5" max="6" width="15.28515625" customWidth="1"/>
    <col min="7" max="7" width="35.28515625" bestFit="1" customWidth="1"/>
    <col min="8" max="8" width="27.85546875" customWidth="1"/>
    <col min="9" max="9" width="11.42578125" customWidth="1"/>
    <col min="10" max="10" width="27.42578125" customWidth="1"/>
  </cols>
  <sheetData>
    <row r="1" spans="1:11" ht="20.25" x14ac:dyDescent="0.25">
      <c r="A1" s="2" t="s">
        <v>3</v>
      </c>
      <c r="B1" s="2"/>
      <c r="C1" s="39"/>
      <c r="D1" s="39"/>
      <c r="E1" s="39"/>
      <c r="F1" s="29"/>
      <c r="G1" s="39"/>
      <c r="H1" s="39"/>
    </row>
    <row r="2" spans="1:11" x14ac:dyDescent="0.25">
      <c r="A2" s="4"/>
      <c r="B2" s="4"/>
      <c r="C2" s="1"/>
      <c r="D2" s="1"/>
      <c r="E2" s="21"/>
      <c r="F2" s="21"/>
      <c r="G2" s="1"/>
      <c r="H2" s="4"/>
    </row>
    <row r="3" spans="1:11" x14ac:dyDescent="0.25">
      <c r="A3" s="40" t="s">
        <v>7</v>
      </c>
      <c r="B3" s="42" t="s">
        <v>16</v>
      </c>
      <c r="C3" s="43"/>
      <c r="D3" s="37" t="s">
        <v>30</v>
      </c>
      <c r="E3" s="41" t="s">
        <v>28</v>
      </c>
      <c r="F3" s="41" t="s">
        <v>27</v>
      </c>
      <c r="G3" s="41" t="s">
        <v>29</v>
      </c>
      <c r="H3" s="41" t="s">
        <v>4</v>
      </c>
    </row>
    <row r="4" spans="1:11" x14ac:dyDescent="0.25">
      <c r="A4" s="40"/>
      <c r="B4" s="44"/>
      <c r="C4" s="45"/>
      <c r="D4" s="38"/>
      <c r="E4" s="41"/>
      <c r="F4" s="41"/>
      <c r="G4" s="41"/>
      <c r="H4" s="41"/>
    </row>
    <row r="5" spans="1:11" s="27" customFormat="1" x14ac:dyDescent="0.25">
      <c r="A5" s="22">
        <v>1</v>
      </c>
      <c r="B5" s="22" t="s">
        <v>17</v>
      </c>
      <c r="C5" s="23" t="s">
        <v>20</v>
      </c>
      <c r="D5" s="24"/>
      <c r="E5" s="30">
        <v>2</v>
      </c>
      <c r="F5" s="30"/>
      <c r="G5" s="25">
        <f>(D5*(E5+F5))</f>
        <v>0</v>
      </c>
      <c r="H5" s="26">
        <f>G5*4</f>
        <v>0</v>
      </c>
      <c r="J5" s="10"/>
      <c r="K5" s="10"/>
    </row>
    <row r="6" spans="1:11" s="27" customFormat="1" x14ac:dyDescent="0.25">
      <c r="A6" s="22">
        <v>2</v>
      </c>
      <c r="B6" s="22" t="s">
        <v>17</v>
      </c>
      <c r="C6" s="23" t="s">
        <v>21</v>
      </c>
      <c r="D6" s="24"/>
      <c r="E6" s="30">
        <v>180</v>
      </c>
      <c r="F6" s="30"/>
      <c r="G6" s="25">
        <f t="shared" ref="G6:G12" si="0">(D6*(E6+F6))</f>
        <v>0</v>
      </c>
      <c r="H6" s="26">
        <f t="shared" ref="H6:H7" si="1">G6*4</f>
        <v>0</v>
      </c>
      <c r="J6" s="10"/>
      <c r="K6" s="10"/>
    </row>
    <row r="7" spans="1:11" s="27" customFormat="1" x14ac:dyDescent="0.25">
      <c r="A7" s="22">
        <v>3</v>
      </c>
      <c r="B7" s="22" t="s">
        <v>18</v>
      </c>
      <c r="C7" s="23" t="s">
        <v>22</v>
      </c>
      <c r="D7" s="24"/>
      <c r="E7" s="30"/>
      <c r="F7" s="30">
        <v>80</v>
      </c>
      <c r="G7" s="25">
        <f t="shared" si="0"/>
        <v>0</v>
      </c>
      <c r="H7" s="26">
        <f t="shared" si="1"/>
        <v>0</v>
      </c>
      <c r="J7" s="10"/>
      <c r="K7" s="10"/>
    </row>
    <row r="8" spans="1:11" s="27" customFormat="1" x14ac:dyDescent="0.25">
      <c r="A8" s="22">
        <v>4</v>
      </c>
      <c r="B8" s="22" t="s">
        <v>17</v>
      </c>
      <c r="C8" s="23" t="s">
        <v>22</v>
      </c>
      <c r="D8" s="24"/>
      <c r="E8" s="30"/>
      <c r="F8" s="30">
        <v>80</v>
      </c>
      <c r="G8" s="25">
        <f t="shared" si="0"/>
        <v>0</v>
      </c>
      <c r="H8" s="26">
        <f t="shared" ref="H8:H12" si="2">G8*4</f>
        <v>0</v>
      </c>
      <c r="J8" s="10"/>
      <c r="K8" s="10"/>
    </row>
    <row r="9" spans="1:11" s="27" customFormat="1" x14ac:dyDescent="0.25">
      <c r="A9" s="22">
        <v>5</v>
      </c>
      <c r="B9" s="22" t="s">
        <v>18</v>
      </c>
      <c r="C9" s="23" t="s">
        <v>23</v>
      </c>
      <c r="D9" s="24"/>
      <c r="E9" s="30">
        <v>1</v>
      </c>
      <c r="F9" s="30"/>
      <c r="G9" s="25">
        <f t="shared" si="0"/>
        <v>0</v>
      </c>
      <c r="H9" s="26">
        <f t="shared" si="2"/>
        <v>0</v>
      </c>
      <c r="J9" s="10"/>
      <c r="K9" s="10"/>
    </row>
    <row r="10" spans="1:11" s="27" customFormat="1" x14ac:dyDescent="0.25">
      <c r="A10" s="22">
        <v>6</v>
      </c>
      <c r="B10" s="22" t="s">
        <v>17</v>
      </c>
      <c r="C10" s="23" t="s">
        <v>23</v>
      </c>
      <c r="D10" s="24"/>
      <c r="E10" s="30">
        <v>1</v>
      </c>
      <c r="F10" s="30"/>
      <c r="G10" s="25">
        <f t="shared" si="0"/>
        <v>0</v>
      </c>
      <c r="H10" s="26">
        <f t="shared" ref="H10" si="3">G10*4</f>
        <v>0</v>
      </c>
      <c r="J10" s="10"/>
      <c r="K10" s="10"/>
    </row>
    <row r="11" spans="1:11" s="27" customFormat="1" x14ac:dyDescent="0.25">
      <c r="A11" s="22">
        <v>7</v>
      </c>
      <c r="B11" s="22" t="s">
        <v>19</v>
      </c>
      <c r="C11" s="23" t="s">
        <v>24</v>
      </c>
      <c r="D11" s="24"/>
      <c r="E11" s="30">
        <v>5</v>
      </c>
      <c r="F11" s="30"/>
      <c r="G11" s="25">
        <f t="shared" si="0"/>
        <v>0</v>
      </c>
      <c r="H11" s="26">
        <f t="shared" si="2"/>
        <v>0</v>
      </c>
      <c r="J11" s="10"/>
      <c r="K11" s="10"/>
    </row>
    <row r="12" spans="1:11" s="27" customFormat="1" x14ac:dyDescent="0.25">
      <c r="A12" s="22">
        <v>8</v>
      </c>
      <c r="B12" s="22" t="s">
        <v>17</v>
      </c>
      <c r="C12" s="23" t="s">
        <v>25</v>
      </c>
      <c r="D12" s="24"/>
      <c r="E12" s="30">
        <v>5</v>
      </c>
      <c r="F12" s="30"/>
      <c r="G12" s="25">
        <f t="shared" si="0"/>
        <v>0</v>
      </c>
      <c r="H12" s="26">
        <f t="shared" si="2"/>
        <v>0</v>
      </c>
      <c r="J12" s="10"/>
      <c r="K12" s="10"/>
    </row>
    <row r="13" spans="1:11" x14ac:dyDescent="0.25">
      <c r="A13" s="5"/>
      <c r="B13" s="5"/>
      <c r="C13" s="5"/>
      <c r="D13" s="5"/>
      <c r="E13" s="5"/>
      <c r="F13" s="5"/>
      <c r="G13" s="11" t="s">
        <v>11</v>
      </c>
      <c r="H13" s="14">
        <f>SUM(H5:H12)</f>
        <v>0</v>
      </c>
    </row>
    <row r="14" spans="1:11" x14ac:dyDescent="0.25">
      <c r="A14" s="15"/>
      <c r="B14" s="15"/>
      <c r="C14" s="15"/>
      <c r="D14" s="15"/>
      <c r="E14" s="15"/>
      <c r="F14" s="15"/>
      <c r="G14" s="16" t="s">
        <v>12</v>
      </c>
      <c r="H14" s="14">
        <f>H13*1.19</f>
        <v>0</v>
      </c>
    </row>
    <row r="15" spans="1:11" s="9" customFormat="1" ht="15" customHeight="1" x14ac:dyDescent="0.25">
      <c r="A15" s="17" t="s">
        <v>13</v>
      </c>
      <c r="B15" s="17"/>
      <c r="C15" s="18"/>
      <c r="D15" s="18"/>
      <c r="E15" s="6"/>
      <c r="F15" s="6"/>
      <c r="G15" s="8"/>
      <c r="H15" s="7"/>
    </row>
    <row r="17" spans="1:3" x14ac:dyDescent="0.25">
      <c r="A17" s="19" t="s">
        <v>14</v>
      </c>
      <c r="B17" s="28"/>
      <c r="C17" s="20"/>
    </row>
    <row r="18" spans="1:3" x14ac:dyDescent="0.25">
      <c r="A18" s="46"/>
      <c r="B18" s="47"/>
      <c r="C18" s="48"/>
    </row>
    <row r="19" spans="1:3" x14ac:dyDescent="0.25">
      <c r="A19" s="49"/>
      <c r="B19" s="50"/>
      <c r="C19" s="51"/>
    </row>
    <row r="21" spans="1:3" x14ac:dyDescent="0.25">
      <c r="A21" s="19" t="s">
        <v>15</v>
      </c>
      <c r="B21" s="28"/>
      <c r="C21" s="20"/>
    </row>
    <row r="22" spans="1:3" x14ac:dyDescent="0.25">
      <c r="A22" s="46"/>
      <c r="B22" s="47"/>
      <c r="C22" s="48"/>
    </row>
    <row r="23" spans="1:3" x14ac:dyDescent="0.25">
      <c r="A23" s="49"/>
      <c r="B23" s="50"/>
      <c r="C23" s="51"/>
    </row>
  </sheetData>
  <sheetProtection sheet="1" objects="1" scenarios="1"/>
  <mergeCells count="11">
    <mergeCell ref="A18:C19"/>
    <mergeCell ref="A22:C23"/>
    <mergeCell ref="D3:D4"/>
    <mergeCell ref="C1:E1"/>
    <mergeCell ref="G1:H1"/>
    <mergeCell ref="A3:A4"/>
    <mergeCell ref="E3:E4"/>
    <mergeCell ref="G3:G4"/>
    <mergeCell ref="H3:H4"/>
    <mergeCell ref="B3:C4"/>
    <mergeCell ref="F3:F4"/>
  </mergeCells>
  <conditionalFormatting sqref="G13:G15">
    <cfRule type="containsText" dxfId="0" priority="2" operator="containsText" text="646910">
      <formula>NOT(ISERROR(SEARCH("646910",G13)))</formula>
    </cfRule>
  </conditionalFormatting>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Props1.xml><?xml version="1.0" encoding="utf-8"?>
<ds:datastoreItem xmlns:ds="http://schemas.openxmlformats.org/officeDocument/2006/customXml" ds:itemID="{D3189278-4F76-4235-822C-0BBC854233B4}">
  <ds:schemaRefs>
    <ds:schemaRef ds:uri="http://schemas.microsoft.com/sharepoint/v3/contenttype/forms"/>
  </ds:schemaRefs>
</ds:datastoreItem>
</file>

<file path=customXml/itemProps2.xml><?xml version="1.0" encoding="utf-8"?>
<ds:datastoreItem xmlns:ds="http://schemas.openxmlformats.org/officeDocument/2006/customXml" ds:itemID="{D01EA1B0-8289-4B10-90F0-DFD0F953E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7DB8C7-498C-40C2-9679-0509043101DF}">
  <ds:schemaRefs>
    <ds:schemaRef ds:uri="5a3774ac-dfcb-4b80-bdab-0e2d4a882a2d"/>
    <ds:schemaRef ds:uri="http://purl.org/dc/dcmitype/"/>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&amp; allgemeine Hinweise</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Kolf, Janika, VBG</dc:creator>
  <cp:lastModifiedBy>Schellin, Holger, VBG</cp:lastModifiedBy>
  <dcterms:created xsi:type="dcterms:W3CDTF">2024-11-08T12:11:30Z</dcterms:created>
  <dcterms:modified xsi:type="dcterms:W3CDTF">2026-05-29T07:23:41Z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ies>
</file>